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C6AC9751-3638-4786-84FD-F4359664889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Annexure-E1" sheetId="1" r:id="rId1"/>
    <sheet name="Annexure-E2" sheetId="3" r:id="rId2"/>
  </sheets>
  <definedNames>
    <definedName name="_xlnm.Print_Area" localSheetId="1">'Annexure-E2'!$A$1:$D$27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" l="1"/>
  <c r="E14" i="1" l="1"/>
  <c r="E6" i="1"/>
  <c r="E13" i="1"/>
  <c r="E5" i="1"/>
  <c r="D23" i="3" l="1"/>
  <c r="D9" i="3"/>
  <c r="C9" i="3" l="1"/>
  <c r="C11" i="3" l="1"/>
  <c r="C13" i="3" s="1"/>
  <c r="C27" i="3"/>
  <c r="C10" i="3" l="1"/>
</calcChain>
</file>

<file path=xl/sharedStrings.xml><?xml version="1.0" encoding="utf-8"?>
<sst xmlns="http://schemas.openxmlformats.org/spreadsheetml/2006/main" count="63" uniqueCount="34">
  <si>
    <t>TABLE 4 : AP CONSUMPTION FOR FY 2018-19 (MU)</t>
  </si>
  <si>
    <t>SR.NO.</t>
  </si>
  <si>
    <t>CATEGORY</t>
  </si>
  <si>
    <t>PSPCL Total</t>
  </si>
  <si>
    <t>ENERGY (IN MU)</t>
  </si>
  <si>
    <t>SANCTIONED LOAD</t>
  </si>
  <si>
    <t xml:space="preserve">ENERGY PUMPED IN CASE OF 3 PH. 3 WIRE AP FEEDERS </t>
  </si>
  <si>
    <t xml:space="preserve">ENERGY PUMPED IN CASE OF 3 PH. 4 WIRE AP FEEDERS </t>
  </si>
  <si>
    <t>ENERGY PUMPED IN CASE OF KANDI AREA MIXED FEEDERS</t>
  </si>
  <si>
    <t>ENERGY PUMPED IN CASE OF KANDI AREA PURE AP FEEDERS</t>
  </si>
  <si>
    <t>TOTAL ENERGY PUMPED</t>
  </si>
  <si>
    <t>LESS; LOSSES @ 10.11%</t>
  </si>
  <si>
    <t>NET AP CONSUMPTION FOR H1 OF FY 2018-19</t>
  </si>
  <si>
    <t>METERED AP CONSUMPTION</t>
  </si>
  <si>
    <t>TOTAL AP CONSUMPTION</t>
  </si>
  <si>
    <t>TABLE 4 : AP CONSUMPTION FOR FY 2019-20 (MU)</t>
  </si>
  <si>
    <t xml:space="preserve">Metered &amp; Unmetered Petition for True-up for FY 2018-19 </t>
  </si>
  <si>
    <t>Description</t>
  </si>
  <si>
    <t>URBAN FEEDERS</t>
  </si>
  <si>
    <t xml:space="preserve">KANDI AREA MIXED FEEDERS </t>
  </si>
  <si>
    <t xml:space="preserve">METERED </t>
  </si>
  <si>
    <t xml:space="preserve">UNMETERED </t>
  </si>
  <si>
    <t>TOTAL</t>
  </si>
  <si>
    <t xml:space="preserve">NO. OF CONSUMERS </t>
  </si>
  <si>
    <t>CONNECTED LOAD</t>
  </si>
  <si>
    <t>CONSUMPTION</t>
  </si>
  <si>
    <t xml:space="preserve">DETAIL OF AP METERED AND UNMETERED FY 2019-20  (TILL SEPTEMBER 2019) </t>
  </si>
  <si>
    <t>Name of Ciricle</t>
  </si>
  <si>
    <t>PSPCL TOTAL</t>
  </si>
  <si>
    <t>Metered &amp; Unmetered Petition for True-up for FY 2019-20  (Till 09-2019)</t>
  </si>
  <si>
    <t>NET AP CONSUMPTION FOR  FY 2018-19</t>
  </si>
  <si>
    <t>LESS; LOSSES @ 9.81%</t>
  </si>
  <si>
    <t>Annexure E-1</t>
  </si>
  <si>
    <t>Annexure 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</si>
</sst>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2" fontId="1" fillId="4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0" fillId="0" borderId="0" xfId="0" applyNumberFormat="1"/>
    <xf numFmtId="0" fontId="2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2" fontId="2" fillId="4" borderId="4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2" fillId="4" borderId="7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view="pageBreakPreview" zoomScale="60" zoomScaleNormal="100" workbookViewId="0">
      <selection activeCell="E25" sqref="E25"/>
    </sheetView>
  </sheetViews>
  <sheetFormatPr defaultRowHeight="15" x14ac:dyDescent="0.25"/>
  <cols>
    <col min="1" max="1" width="15.85546875" bestFit="1" customWidth="1"/>
    <col min="2" max="2" width="31.28515625" bestFit="1" customWidth="1"/>
    <col min="3" max="3" width="15.42578125" bestFit="1" customWidth="1"/>
    <col min="4" max="4" width="19.42578125" bestFit="1" customWidth="1"/>
    <col min="5" max="6" width="15" customWidth="1"/>
    <col min="7" max="7" width="19.42578125" bestFit="1" customWidth="1"/>
    <col min="8" max="8" width="16.5703125" bestFit="1" customWidth="1"/>
    <col min="10" max="10" width="19.140625" customWidth="1"/>
    <col min="11" max="11" width="24.140625" customWidth="1"/>
    <col min="12" max="17" width="16" customWidth="1"/>
  </cols>
  <sheetData>
    <row r="1" spans="1:8" x14ac:dyDescent="0.25">
      <c r="G1" s="15" t="s">
        <v>32</v>
      </c>
      <c r="H1" s="15"/>
    </row>
    <row r="2" spans="1:8" ht="21" x14ac:dyDescent="0.25">
      <c r="A2" s="17" t="s">
        <v>16</v>
      </c>
      <c r="B2" s="17"/>
      <c r="C2" s="17"/>
      <c r="D2" s="17"/>
      <c r="E2" s="17"/>
      <c r="F2" s="17"/>
      <c r="G2" s="17"/>
      <c r="H2" s="17"/>
    </row>
    <row r="3" spans="1:8" ht="15.75" x14ac:dyDescent="0.25">
      <c r="A3" s="18" t="s">
        <v>27</v>
      </c>
      <c r="B3" s="20" t="s">
        <v>17</v>
      </c>
      <c r="C3" s="22" t="s">
        <v>18</v>
      </c>
      <c r="D3" s="22"/>
      <c r="E3" s="22"/>
      <c r="F3" s="22" t="s">
        <v>19</v>
      </c>
      <c r="G3" s="22"/>
      <c r="H3" s="22"/>
    </row>
    <row r="4" spans="1:8" ht="15.75" x14ac:dyDescent="0.25">
      <c r="A4" s="19"/>
      <c r="B4" s="21"/>
      <c r="C4" s="7" t="s">
        <v>20</v>
      </c>
      <c r="D4" s="7" t="s">
        <v>21</v>
      </c>
      <c r="E4" s="7" t="s">
        <v>22</v>
      </c>
      <c r="F4" s="7" t="s">
        <v>20</v>
      </c>
      <c r="G4" s="7" t="s">
        <v>21</v>
      </c>
      <c r="H4" s="7" t="s">
        <v>22</v>
      </c>
    </row>
    <row r="5" spans="1:8" ht="15.75" x14ac:dyDescent="0.25">
      <c r="A5" s="16" t="s">
        <v>28</v>
      </c>
      <c r="B5" s="8" t="s">
        <v>23</v>
      </c>
      <c r="C5" s="8">
        <v>7976</v>
      </c>
      <c r="D5" s="8">
        <v>1008</v>
      </c>
      <c r="E5" s="8">
        <f>C5+D5</f>
        <v>8984</v>
      </c>
      <c r="F5" s="8">
        <v>0</v>
      </c>
      <c r="G5" s="8">
        <v>73325</v>
      </c>
      <c r="H5" s="8">
        <v>73325</v>
      </c>
    </row>
    <row r="6" spans="1:8" ht="15.75" x14ac:dyDescent="0.25">
      <c r="A6" s="16"/>
      <c r="B6" s="8" t="s">
        <v>24</v>
      </c>
      <c r="C6" s="10">
        <v>46704.75</v>
      </c>
      <c r="D6" s="8">
        <v>6756.37</v>
      </c>
      <c r="E6" s="11">
        <f>C6+D6</f>
        <v>53461.120000000003</v>
      </c>
      <c r="F6" s="8">
        <v>0</v>
      </c>
      <c r="G6" s="10">
        <v>495263</v>
      </c>
      <c r="H6" s="10">
        <v>495263</v>
      </c>
    </row>
    <row r="7" spans="1:8" ht="15.75" x14ac:dyDescent="0.25">
      <c r="A7" s="16"/>
      <c r="B7" s="8" t="s">
        <v>25</v>
      </c>
      <c r="C7" s="10"/>
      <c r="D7" s="8"/>
      <c r="E7" s="11">
        <v>155.46</v>
      </c>
      <c r="F7" s="8">
        <v>0</v>
      </c>
      <c r="G7" s="10">
        <v>1859.12</v>
      </c>
      <c r="H7" s="13">
        <v>1859.12</v>
      </c>
    </row>
    <row r="10" spans="1:8" ht="21" x14ac:dyDescent="0.25">
      <c r="A10" s="17" t="s">
        <v>29</v>
      </c>
      <c r="B10" s="17"/>
      <c r="C10" s="17"/>
      <c r="D10" s="17"/>
      <c r="E10" s="17"/>
      <c r="F10" s="17"/>
      <c r="G10" s="17"/>
      <c r="H10" s="17"/>
    </row>
    <row r="11" spans="1:8" ht="15.75" x14ac:dyDescent="0.25">
      <c r="A11" s="23" t="s">
        <v>27</v>
      </c>
      <c r="B11" s="22" t="s">
        <v>17</v>
      </c>
      <c r="C11" s="22" t="s">
        <v>18</v>
      </c>
      <c r="D11" s="22"/>
      <c r="E11" s="22"/>
      <c r="F11" s="22" t="s">
        <v>19</v>
      </c>
      <c r="G11" s="22"/>
      <c r="H11" s="22"/>
    </row>
    <row r="12" spans="1:8" ht="15.75" x14ac:dyDescent="0.25">
      <c r="A12" s="23"/>
      <c r="B12" s="22"/>
      <c r="C12" s="7" t="s">
        <v>20</v>
      </c>
      <c r="D12" s="7" t="s">
        <v>21</v>
      </c>
      <c r="E12" s="7" t="s">
        <v>22</v>
      </c>
      <c r="F12" s="7" t="s">
        <v>20</v>
      </c>
      <c r="G12" s="7" t="s">
        <v>21</v>
      </c>
      <c r="H12" s="7" t="s">
        <v>22</v>
      </c>
    </row>
    <row r="13" spans="1:8" ht="15.75" x14ac:dyDescent="0.25">
      <c r="A13" s="16" t="s">
        <v>28</v>
      </c>
      <c r="B13" s="8" t="s">
        <v>23</v>
      </c>
      <c r="C13" s="11">
        <v>8094</v>
      </c>
      <c r="D13" s="11">
        <v>890</v>
      </c>
      <c r="E13" s="11">
        <f>C13+D13</f>
        <v>8984</v>
      </c>
      <c r="F13" s="11">
        <v>0</v>
      </c>
      <c r="G13" s="11">
        <v>73339</v>
      </c>
      <c r="H13" s="11">
        <v>73339</v>
      </c>
    </row>
    <row r="14" spans="1:8" ht="15.75" x14ac:dyDescent="0.25">
      <c r="A14" s="16"/>
      <c r="B14" s="8" t="s">
        <v>24</v>
      </c>
      <c r="C14" s="10">
        <v>47420.66</v>
      </c>
      <c r="D14" s="11">
        <v>5858.47</v>
      </c>
      <c r="E14" s="11">
        <f>C14+D14</f>
        <v>53279.130000000005</v>
      </c>
      <c r="F14" s="11">
        <v>0</v>
      </c>
      <c r="G14" s="10">
        <v>497656</v>
      </c>
      <c r="H14" s="10">
        <v>497656</v>
      </c>
    </row>
    <row r="15" spans="1:8" ht="15.75" x14ac:dyDescent="0.25">
      <c r="A15" s="16"/>
      <c r="B15" s="8" t="s">
        <v>25</v>
      </c>
      <c r="C15" s="10"/>
      <c r="D15" s="11"/>
      <c r="E15" s="11">
        <v>91.3</v>
      </c>
      <c r="F15" s="11">
        <v>0</v>
      </c>
      <c r="G15" s="10">
        <v>1341.48</v>
      </c>
      <c r="H15" s="10">
        <v>1341.48</v>
      </c>
    </row>
    <row r="17" spans="3:4" x14ac:dyDescent="0.25">
      <c r="C17" s="12"/>
      <c r="D17" s="12"/>
    </row>
    <row r="18" spans="3:4" x14ac:dyDescent="0.25">
      <c r="C18" s="12"/>
      <c r="D18" s="12"/>
    </row>
    <row r="19" spans="3:4" x14ac:dyDescent="0.25">
      <c r="D19" s="6"/>
    </row>
    <row r="20" spans="3:4" x14ac:dyDescent="0.25">
      <c r="C20" s="6"/>
      <c r="D20" s="6"/>
    </row>
    <row r="21" spans="3:4" x14ac:dyDescent="0.25">
      <c r="C21" s="6"/>
    </row>
  </sheetData>
  <mergeCells count="13">
    <mergeCell ref="A13:A15"/>
    <mergeCell ref="A11:A12"/>
    <mergeCell ref="B11:B12"/>
    <mergeCell ref="C11:E11"/>
    <mergeCell ref="F11:H11"/>
    <mergeCell ref="G1:H1"/>
    <mergeCell ref="A5:A7"/>
    <mergeCell ref="A2:H2"/>
    <mergeCell ref="A10:H10"/>
    <mergeCell ref="A3:A4"/>
    <mergeCell ref="B3:B4"/>
    <mergeCell ref="C3:E3"/>
    <mergeCell ref="F3:H3"/>
  </mergeCells>
  <pageMargins left="0.7" right="0.7" top="0.75" bottom="0.75" header="0.3" footer="0.3"/>
  <pageSetup paperSize="9" scale="5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tabSelected="1" view="pageBreakPreview" zoomScale="60" zoomScaleNormal="100" workbookViewId="0">
      <selection activeCell="Q3" sqref="Q3"/>
    </sheetView>
  </sheetViews>
  <sheetFormatPr defaultRowHeight="15" x14ac:dyDescent="0.25"/>
  <cols>
    <col min="1" max="1" width="7.140625" bestFit="1" customWidth="1"/>
    <col min="2" max="2" width="64.140625" customWidth="1"/>
    <col min="3" max="4" width="18.5703125" customWidth="1"/>
    <col min="7" max="7" width="9.140625" customWidth="1"/>
  </cols>
  <sheetData>
    <row r="1" spans="1:10" x14ac:dyDescent="0.25">
      <c r="D1" s="14" t="s">
        <v>33</v>
      </c>
    </row>
    <row r="2" spans="1:10" ht="15.75" x14ac:dyDescent="0.25">
      <c r="A2" s="24" t="s">
        <v>0</v>
      </c>
      <c r="B2" s="25"/>
      <c r="C2" s="25"/>
      <c r="D2" s="25"/>
    </row>
    <row r="3" spans="1:10" x14ac:dyDescent="0.25">
      <c r="A3" s="26" t="s">
        <v>1</v>
      </c>
      <c r="B3" s="28" t="s">
        <v>2</v>
      </c>
      <c r="C3" s="30" t="s">
        <v>3</v>
      </c>
      <c r="D3" s="30"/>
    </row>
    <row r="4" spans="1:10" ht="30" customHeight="1" x14ac:dyDescent="0.25">
      <c r="A4" s="27"/>
      <c r="B4" s="29"/>
      <c r="C4" s="1" t="s">
        <v>4</v>
      </c>
      <c r="D4" s="1" t="s">
        <v>5</v>
      </c>
    </row>
    <row r="5" spans="1:10" x14ac:dyDescent="0.25">
      <c r="A5" s="2">
        <v>1</v>
      </c>
      <c r="B5" s="3" t="s">
        <v>6</v>
      </c>
      <c r="C5" s="4">
        <v>11413.77</v>
      </c>
      <c r="D5" s="9">
        <v>9259366</v>
      </c>
      <c r="F5" s="6"/>
      <c r="G5" s="6"/>
      <c r="H5" s="6"/>
      <c r="I5" s="6"/>
      <c r="J5" s="6"/>
    </row>
    <row r="6" spans="1:10" x14ac:dyDescent="0.25">
      <c r="A6" s="2">
        <v>2</v>
      </c>
      <c r="B6" s="3" t="s">
        <v>7</v>
      </c>
      <c r="C6" s="4">
        <v>2.92</v>
      </c>
      <c r="D6" s="9">
        <v>0</v>
      </c>
    </row>
    <row r="7" spans="1:10" x14ac:dyDescent="0.25">
      <c r="A7" s="2">
        <v>3</v>
      </c>
      <c r="B7" s="3" t="s">
        <v>8</v>
      </c>
      <c r="C7" s="4">
        <f>1859.12*E7</f>
        <v>848.45546764576068</v>
      </c>
      <c r="D7" s="9">
        <v>375239</v>
      </c>
      <c r="E7">
        <v>0.4563747728203455</v>
      </c>
    </row>
    <row r="8" spans="1:10" x14ac:dyDescent="0.25">
      <c r="A8" s="2">
        <v>4</v>
      </c>
      <c r="B8" s="3" t="s">
        <v>9</v>
      </c>
      <c r="C8" s="4">
        <v>7.56</v>
      </c>
      <c r="D8" s="9">
        <v>7587</v>
      </c>
    </row>
    <row r="9" spans="1:10" x14ac:dyDescent="0.25">
      <c r="A9" s="2">
        <v>5</v>
      </c>
      <c r="B9" s="3" t="s">
        <v>10</v>
      </c>
      <c r="C9" s="4">
        <f>SUM(C5:C8)</f>
        <v>12272.705467645761</v>
      </c>
      <c r="D9" s="4">
        <f>SUM(D5:D8)</f>
        <v>9642192</v>
      </c>
    </row>
    <row r="10" spans="1:10" x14ac:dyDescent="0.25">
      <c r="A10" s="2">
        <v>6</v>
      </c>
      <c r="B10" s="3" t="s">
        <v>11</v>
      </c>
      <c r="C10" s="4">
        <f>C9-C11</f>
        <v>1240.7705227789866</v>
      </c>
      <c r="D10" s="4"/>
    </row>
    <row r="11" spans="1:10" x14ac:dyDescent="0.25">
      <c r="A11" s="2">
        <v>7</v>
      </c>
      <c r="B11" s="3" t="s">
        <v>30</v>
      </c>
      <c r="C11" s="4">
        <f>C9-(C9*10.11/100)</f>
        <v>11031.934944866774</v>
      </c>
      <c r="D11" s="4"/>
    </row>
    <row r="12" spans="1:10" x14ac:dyDescent="0.25">
      <c r="A12" s="2">
        <v>8</v>
      </c>
      <c r="B12" s="5" t="s">
        <v>13</v>
      </c>
      <c r="C12" s="4">
        <v>155.46</v>
      </c>
      <c r="D12" s="4"/>
    </row>
    <row r="13" spans="1:10" x14ac:dyDescent="0.25">
      <c r="A13" s="2">
        <v>9</v>
      </c>
      <c r="B13" s="5" t="s">
        <v>14</v>
      </c>
      <c r="C13" s="4">
        <f>C11+C12</f>
        <v>11187.394944866774</v>
      </c>
      <c r="D13" s="4"/>
    </row>
    <row r="15" spans="1:10" ht="15.75" x14ac:dyDescent="0.25">
      <c r="A15" s="31" t="s">
        <v>26</v>
      </c>
      <c r="B15" s="32"/>
      <c r="C15" s="32"/>
      <c r="D15" s="32"/>
    </row>
    <row r="16" spans="1:10" ht="15.75" x14ac:dyDescent="0.25">
      <c r="A16" s="24" t="s">
        <v>15</v>
      </c>
      <c r="B16" s="25"/>
      <c r="C16" s="25"/>
      <c r="D16" s="25"/>
    </row>
    <row r="17" spans="1:10" x14ac:dyDescent="0.25">
      <c r="A17" s="26" t="s">
        <v>1</v>
      </c>
      <c r="B17" s="28" t="s">
        <v>2</v>
      </c>
      <c r="C17" s="30" t="s">
        <v>3</v>
      </c>
      <c r="D17" s="30"/>
    </row>
    <row r="18" spans="1:10" ht="30" customHeight="1" x14ac:dyDescent="0.25">
      <c r="A18" s="27"/>
      <c r="B18" s="29"/>
      <c r="C18" s="1" t="s">
        <v>4</v>
      </c>
      <c r="D18" s="1" t="s">
        <v>5</v>
      </c>
    </row>
    <row r="19" spans="1:10" x14ac:dyDescent="0.25">
      <c r="A19" s="2">
        <v>1</v>
      </c>
      <c r="B19" s="3" t="s">
        <v>6</v>
      </c>
      <c r="C19" s="4">
        <v>9835.27</v>
      </c>
      <c r="D19" s="9">
        <v>9447154</v>
      </c>
      <c r="F19" s="6"/>
      <c r="G19" s="6"/>
      <c r="H19" s="6"/>
      <c r="I19" s="6"/>
      <c r="J19" s="6"/>
    </row>
    <row r="20" spans="1:10" x14ac:dyDescent="0.25">
      <c r="A20" s="2">
        <v>2</v>
      </c>
      <c r="B20" s="3" t="s">
        <v>7</v>
      </c>
      <c r="C20" s="4">
        <v>1.4</v>
      </c>
      <c r="D20" s="9">
        <v>0</v>
      </c>
    </row>
    <row r="21" spans="1:10" x14ac:dyDescent="0.25">
      <c r="A21" s="2">
        <v>3</v>
      </c>
      <c r="B21" s="3" t="s">
        <v>8</v>
      </c>
      <c r="C21" s="4">
        <v>1341.48</v>
      </c>
      <c r="D21" s="9">
        <v>381641</v>
      </c>
    </row>
    <row r="22" spans="1:10" x14ac:dyDescent="0.25">
      <c r="A22" s="2">
        <v>4</v>
      </c>
      <c r="B22" s="3" t="s">
        <v>9</v>
      </c>
      <c r="C22" s="4">
        <v>6.89</v>
      </c>
      <c r="D22" s="9">
        <v>7775</v>
      </c>
    </row>
    <row r="23" spans="1:10" x14ac:dyDescent="0.25">
      <c r="A23" s="2">
        <v>5</v>
      </c>
      <c r="B23" s="3" t="s">
        <v>10</v>
      </c>
      <c r="C23" s="4">
        <v>10455.77</v>
      </c>
      <c r="D23" s="4">
        <f>SUM(D19:D22)</f>
        <v>9836570</v>
      </c>
    </row>
    <row r="24" spans="1:10" x14ac:dyDescent="0.25">
      <c r="A24" s="2">
        <v>6</v>
      </c>
      <c r="B24" s="3" t="s">
        <v>31</v>
      </c>
      <c r="C24" s="4">
        <v>1025.71</v>
      </c>
      <c r="D24" s="4"/>
    </row>
    <row r="25" spans="1:10" x14ac:dyDescent="0.25">
      <c r="A25" s="2">
        <v>7</v>
      </c>
      <c r="B25" s="3" t="s">
        <v>12</v>
      </c>
      <c r="C25" s="4">
        <v>9430.06</v>
      </c>
      <c r="D25" s="4"/>
    </row>
    <row r="26" spans="1:10" x14ac:dyDescent="0.25">
      <c r="A26" s="2">
        <v>8</v>
      </c>
      <c r="B26" s="5" t="s">
        <v>13</v>
      </c>
      <c r="C26" s="4">
        <v>91.3</v>
      </c>
      <c r="D26" s="4"/>
    </row>
    <row r="27" spans="1:10" x14ac:dyDescent="0.25">
      <c r="A27" s="2">
        <v>9</v>
      </c>
      <c r="B27" s="5" t="s">
        <v>14</v>
      </c>
      <c r="C27" s="4">
        <f>C25+C26</f>
        <v>9521.3599999999988</v>
      </c>
      <c r="D27" s="4"/>
    </row>
  </sheetData>
  <mergeCells count="9">
    <mergeCell ref="A16:D16"/>
    <mergeCell ref="A17:A18"/>
    <mergeCell ref="B17:B18"/>
    <mergeCell ref="C17:D17"/>
    <mergeCell ref="A2:D2"/>
    <mergeCell ref="A3:A4"/>
    <mergeCell ref="B3:B4"/>
    <mergeCell ref="C3:D3"/>
    <mergeCell ref="A15:D15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Annexure-E1</vt:lpstr>
      <vt:lpstr>Annexure-E2</vt:lpstr>
      <vt:lpstr>'Annexure-E2'!Print_Area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DELL PC</cp:lastModifiedBy>
  <dcterms:created xsi:type="dcterms:W3CDTF">2019-12-27T11:01:02Z</dcterms:created>
  <dcterms:modified xsi:type="dcterms:W3CDTF">2020-01-09T05:02:35Z</dcterms:modified>
</cp:coreProperties>
</file>